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0dfecf257e7ecab/010 Bilder Andreas/10 Technik/002 Technik Vergleich/"/>
    </mc:Choice>
  </mc:AlternateContent>
  <xr:revisionPtr revIDLastSave="278" documentId="8_{C6AF0259-631E-4EBF-B8A8-CD5326EAC6DB}" xr6:coauthVersionLast="46" xr6:coauthVersionMax="46" xr10:uidLastSave="{ADCA077B-C7F6-4D14-83D7-8B2E9B21E01E}"/>
  <bookViews>
    <workbookView xWindow="-108" yWindow="-108" windowWidth="23256" windowHeight="12576" xr2:uid="{20954594-DE9C-4FFD-8B61-D4720E63B14A}"/>
  </bookViews>
  <sheets>
    <sheet name="Uebersicht" sheetId="1" r:id="rId1"/>
    <sheet name="Winquake" sheetId="2" r:id="rId2"/>
    <sheet name="GLQuak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3" l="1"/>
  <c r="I25" i="3"/>
  <c r="J24" i="3"/>
  <c r="I24" i="3"/>
  <c r="H24" i="3"/>
  <c r="H25" i="3" s="1"/>
  <c r="G24" i="3"/>
  <c r="G25" i="3" s="1"/>
  <c r="F24" i="3"/>
  <c r="F25" i="3" s="1"/>
  <c r="J25" i="2"/>
  <c r="I25" i="2"/>
  <c r="H25" i="2"/>
  <c r="G25" i="2"/>
  <c r="F25" i="2"/>
  <c r="J24" i="2"/>
  <c r="I24" i="2"/>
  <c r="H24" i="2"/>
  <c r="G24" i="2"/>
  <c r="F24" i="2"/>
  <c r="E3" i="3"/>
  <c r="E2" i="3"/>
  <c r="D3" i="3"/>
  <c r="D2" i="3"/>
  <c r="C3" i="3"/>
  <c r="C2" i="3"/>
  <c r="B3" i="3"/>
  <c r="B2" i="3"/>
  <c r="A3" i="3"/>
  <c r="A2" i="3"/>
  <c r="H3" i="2"/>
  <c r="G3" i="2"/>
  <c r="F3" i="2"/>
  <c r="E3" i="2"/>
  <c r="B3" i="2"/>
  <c r="A3" i="2"/>
  <c r="B2" i="2"/>
  <c r="J2" i="2"/>
  <c r="I2" i="2"/>
  <c r="H2" i="2"/>
  <c r="G2" i="2"/>
  <c r="F2" i="2"/>
  <c r="E2" i="2"/>
  <c r="A2" i="2"/>
  <c r="Q16" i="1"/>
  <c r="J3" i="3" s="1"/>
  <c r="Q12" i="1"/>
  <c r="J2" i="3" s="1"/>
  <c r="O16" i="1"/>
  <c r="I3" i="3" s="1"/>
  <c r="O12" i="1"/>
  <c r="I2" i="3" s="1"/>
  <c r="M16" i="1"/>
  <c r="H3" i="3" s="1"/>
  <c r="M12" i="1"/>
  <c r="H2" i="3" s="1"/>
  <c r="K16" i="1"/>
  <c r="G3" i="3" s="1"/>
  <c r="K12" i="1"/>
  <c r="G2" i="3" s="1"/>
  <c r="I16" i="1"/>
  <c r="F3" i="3" s="1"/>
  <c r="I12" i="1"/>
  <c r="F2" i="3" s="1"/>
  <c r="Q8" i="1"/>
  <c r="J3" i="2" s="1"/>
  <c r="O8" i="1"/>
  <c r="I3" i="2" s="1"/>
  <c r="M8" i="1"/>
  <c r="K8" i="1"/>
  <c r="I8" i="1"/>
  <c r="Q4" i="1"/>
  <c r="O4" i="1"/>
  <c r="M4" i="1"/>
  <c r="K4" i="1"/>
  <c r="I4" i="1"/>
</calcChain>
</file>

<file path=xl/sharedStrings.xml><?xml version="1.0" encoding="utf-8"?>
<sst xmlns="http://schemas.openxmlformats.org/spreadsheetml/2006/main" count="55" uniqueCount="17">
  <si>
    <t>CPU</t>
  </si>
  <si>
    <t>320*240</t>
  </si>
  <si>
    <t>640*480</t>
  </si>
  <si>
    <t>1024*768</t>
  </si>
  <si>
    <t>1280*1024</t>
  </si>
  <si>
    <t>800*600</t>
  </si>
  <si>
    <t>max.</t>
  </si>
  <si>
    <t>Quake</t>
  </si>
  <si>
    <t>WINQUAKE</t>
  </si>
  <si>
    <t>Ryzen 5 3500U</t>
  </si>
  <si>
    <t>Takt in MHz</t>
  </si>
  <si>
    <t>GPU</t>
  </si>
  <si>
    <t>Vega 8</t>
  </si>
  <si>
    <t>Auflösung:</t>
  </si>
  <si>
    <t>Pixel pro Bild:</t>
  </si>
  <si>
    <t>GLQUAKE 32Bit</t>
  </si>
  <si>
    <t>GLQUAKE 16Bit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</si>
</sst>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2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WinQuake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Winquake!$A$3:$E$3</c:f>
              <c:strCache>
                <c:ptCount val="5"/>
                <c:pt idx="0">
                  <c:v>Ryzen 5 3500U</c:v>
                </c:pt>
                <c:pt idx="1">
                  <c:v>1666</c:v>
                </c:pt>
                <c:pt idx="4">
                  <c:v>WINQUAKE</c:v>
                </c:pt>
              </c:strCache>
            </c:strRef>
          </c:tx>
          <c:spPr>
            <a:solidFill>
              <a:schemeClr val="accent2">
                <a:alpha val="88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2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Winquake!$F$3:$J$3</c:f>
              <c:numCache>
                <c:formatCode>0.0</c:formatCode>
                <c:ptCount val="5"/>
                <c:pt idx="0">
                  <c:v>570.6</c:v>
                </c:pt>
                <c:pt idx="1">
                  <c:v>573</c:v>
                </c:pt>
                <c:pt idx="2">
                  <c:v>438.37499999999994</c:v>
                </c:pt>
                <c:pt idx="3">
                  <c:v>19.524999999999999</c:v>
                </c:pt>
                <c:pt idx="4">
                  <c:v>11.424999999999999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0-476A-839A-9BEEA069D1A6}"/>
            </c:ext>
          </c:extLst>
        </c:ser>
        <c:ser>
          <c:idx val="0"/>
          <c:order val="1"/>
          <c:tx>
            <c:strRef>
              <c:f>Winquake!$A$2:$E$2</c:f>
              <c:strCache>
                <c:ptCount val="5"/>
                <c:pt idx="0">
                  <c:v>Ryzen 5 3500U</c:v>
                </c:pt>
                <c:pt idx="1">
                  <c:v>max.</c:v>
                </c:pt>
                <c:pt idx="4">
                  <c:v>WINQUAKE</c:v>
                </c:pt>
              </c:strCache>
            </c:strRef>
          </c:tx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Winquake!$F$2:$J$2</c:f>
              <c:numCache>
                <c:formatCode>0.0</c:formatCode>
                <c:ptCount val="5"/>
                <c:pt idx="0">
                  <c:v>1126.0999999999999</c:v>
                </c:pt>
                <c:pt idx="1">
                  <c:v>1059.9750000000001</c:v>
                </c:pt>
                <c:pt idx="2">
                  <c:v>824.42500000000007</c:v>
                </c:pt>
                <c:pt idx="3">
                  <c:v>22.05</c:v>
                </c:pt>
                <c:pt idx="4">
                  <c:v>12.55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0-476A-839A-9BEEA069D1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228279471"/>
        <c:axId val="1228272815"/>
        <c:axId val="1229223839"/>
      </c:bar3DChart>
      <c:catAx>
        <c:axId val="1228279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8272815"/>
        <c:crosses val="autoZero"/>
        <c:auto val="1"/>
        <c:lblAlgn val="ctr"/>
        <c:lblOffset val="100"/>
        <c:noMultiLvlLbl val="0"/>
      </c:catAx>
      <c:valAx>
        <c:axId val="1228272815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228279471"/>
        <c:crosses val="autoZero"/>
        <c:crossBetween val="between"/>
      </c:valAx>
      <c:serAx>
        <c:axId val="12292238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8272815"/>
        <c:crosses val="autoZero"/>
      </c:ser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/>
              <a:t>Verhältnis</a:t>
            </a:r>
            <a:br>
              <a:rPr lang="de-DE"/>
            </a:br>
            <a:r>
              <a:rPr lang="de-DE"/>
              <a:t>FPS</a:t>
            </a:r>
            <a:r>
              <a:rPr lang="de-DE" baseline="0"/>
              <a:t> zu Auflösung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Winquake!$A$2:$E$2</c:f>
              <c:strCache>
                <c:ptCount val="5"/>
                <c:pt idx="0">
                  <c:v>Ryzen 5 3500U</c:v>
                </c:pt>
                <c:pt idx="1">
                  <c:v>max.</c:v>
                </c:pt>
                <c:pt idx="4">
                  <c:v>WINQUAKE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Winquake!$F$2:$J$2</c:f>
              <c:numCache>
                <c:formatCode>0.0</c:formatCode>
                <c:ptCount val="5"/>
                <c:pt idx="0">
                  <c:v>1126.0999999999999</c:v>
                </c:pt>
                <c:pt idx="1">
                  <c:v>1059.9750000000001</c:v>
                </c:pt>
                <c:pt idx="2">
                  <c:v>824.42500000000007</c:v>
                </c:pt>
                <c:pt idx="3">
                  <c:v>22.05</c:v>
                </c:pt>
                <c:pt idx="4">
                  <c:v>12.55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24-4D39-A830-1664C97EA504}"/>
            </c:ext>
          </c:extLst>
        </c:ser>
        <c:ser>
          <c:idx val="2"/>
          <c:order val="2"/>
          <c:tx>
            <c:strRef>
              <c:f>Winquake!$E$24</c:f>
              <c:strCache>
                <c:ptCount val="1"/>
                <c:pt idx="0">
                  <c:v>Pixel pro Bild: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25400"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val>
            <c:numRef>
              <c:f>Winquake!$F$25:$J$25</c:f>
              <c:numCache>
                <c:formatCode>General</c:formatCode>
                <c:ptCount val="5"/>
                <c:pt idx="0">
                  <c:v>76.8</c:v>
                </c:pt>
                <c:pt idx="1">
                  <c:v>307.2</c:v>
                </c:pt>
                <c:pt idx="2">
                  <c:v>480</c:v>
                </c:pt>
                <c:pt idx="3">
                  <c:v>786.43200000000002</c:v>
                </c:pt>
                <c:pt idx="4">
                  <c:v>1310.72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24-4D39-A830-1664C97EA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67599"/>
        <c:axId val="286968431"/>
        <c:axId val="28702763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Winquake!$A$3:$E$3</c15:sqref>
                        </c15:formulaRef>
                      </c:ext>
                    </c:extLst>
                    <c:strCache>
                      <c:ptCount val="5"/>
                      <c:pt idx="0">
                        <c:v>Ryzen 5 3500U</c:v>
                      </c:pt>
                      <c:pt idx="1">
                        <c:v>1666</c:v>
                      </c:pt>
                      <c:pt idx="4">
                        <c:v>WINQUAKE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2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2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  <a:sp3d/>
                </c:spPr>
                <c:cat>
                  <c:strRef>
                    <c:extLst>
                      <c:ext uri="{02D57815-91ED-43cb-92C2-25804820EDAC}">
                        <c15:formulaRef>
                          <c15:sqref>Winquake!$F$1:$J$1</c15:sqref>
                        </c15:formulaRef>
                      </c:ext>
                    </c:extLst>
                    <c:strCache>
                      <c:ptCount val="5"/>
                      <c:pt idx="0">
                        <c:v>320*240</c:v>
                      </c:pt>
                      <c:pt idx="1">
                        <c:v>640*480</c:v>
                      </c:pt>
                      <c:pt idx="2">
                        <c:v>800*600</c:v>
                      </c:pt>
                      <c:pt idx="3">
                        <c:v>1024*768</c:v>
                      </c:pt>
                      <c:pt idx="4">
                        <c:v>1280*1024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Winquake!$F$3:$J$3</c15:sqref>
                        </c15:formulaRef>
                      </c:ext>
                    </c:extLst>
                    <c:numCache>
                      <c:formatCode>0.0</c:formatCode>
                      <c:ptCount val="5"/>
                      <c:pt idx="0">
                        <c:v>570.6</c:v>
                      </c:pt>
                      <c:pt idx="1">
                        <c:v>573</c:v>
                      </c:pt>
                      <c:pt idx="2">
                        <c:v>438.37499999999994</c:v>
                      </c:pt>
                      <c:pt idx="3">
                        <c:v>19.524999999999999</c:v>
                      </c:pt>
                      <c:pt idx="4">
                        <c:v>11.424999999999999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2324-4D39-A830-1664C97EA504}"/>
                  </c:ext>
                </c:extLst>
              </c15:ser>
            </c15:filteredLineSeries>
          </c:ext>
        </c:extLst>
      </c:line3DChart>
      <c:catAx>
        <c:axId val="2869675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86968431"/>
        <c:crosses val="autoZero"/>
        <c:auto val="1"/>
        <c:lblAlgn val="ctr"/>
        <c:lblOffset val="100"/>
        <c:noMultiLvlLbl val="0"/>
      </c:catAx>
      <c:valAx>
        <c:axId val="28696843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286967599"/>
        <c:crosses val="autoZero"/>
        <c:crossBetween val="between"/>
      </c:valAx>
      <c:serAx>
        <c:axId val="287027631"/>
        <c:scaling>
          <c:orientation val="minMax"/>
        </c:scaling>
        <c:delete val="1"/>
        <c:axPos val="b"/>
        <c:majorTickMark val="out"/>
        <c:minorTickMark val="none"/>
        <c:tickLblPos val="nextTo"/>
        <c:crossAx val="286968431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055297425329988"/>
          <c:y val="0.12053806125748652"/>
          <c:w val="0.33011834040812971"/>
          <c:h val="3.54306652462262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GLQuake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GLQuake!$A$3:$E$3</c:f>
              <c:strCache>
                <c:ptCount val="5"/>
                <c:pt idx="0">
                  <c:v>Ryzen 5 3500U</c:v>
                </c:pt>
                <c:pt idx="1">
                  <c:v>1666</c:v>
                </c:pt>
                <c:pt idx="2">
                  <c:v>Vega 8</c:v>
                </c:pt>
                <c:pt idx="3">
                  <c:v>1000</c:v>
                </c:pt>
                <c:pt idx="4">
                  <c:v>GLQUAKE 16Bit</c:v>
                </c:pt>
              </c:strCache>
            </c:strRef>
          </c:tx>
          <c:spPr>
            <a:solidFill>
              <a:schemeClr val="accent2">
                <a:alpha val="88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2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GLQuake!$F$2:$J$2</c:f>
              <c:numCache>
                <c:formatCode>0.0</c:formatCode>
                <c:ptCount val="5"/>
                <c:pt idx="0">
                  <c:v>462</c:v>
                </c:pt>
                <c:pt idx="1">
                  <c:v>432.20000000000005</c:v>
                </c:pt>
                <c:pt idx="2">
                  <c:v>418.32499999999999</c:v>
                </c:pt>
                <c:pt idx="3">
                  <c:v>387.875</c:v>
                </c:pt>
                <c:pt idx="4">
                  <c:v>396.6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0-46C0-B4B0-A13E4B8092C6}"/>
            </c:ext>
          </c:extLst>
        </c:ser>
        <c:ser>
          <c:idx val="0"/>
          <c:order val="1"/>
          <c:tx>
            <c:strRef>
              <c:f>GLQuake!$A$2:$E$2</c:f>
              <c:strCache>
                <c:ptCount val="5"/>
                <c:pt idx="0">
                  <c:v>Ryzen 5 3500U</c:v>
                </c:pt>
                <c:pt idx="1">
                  <c:v>1666</c:v>
                </c:pt>
                <c:pt idx="2">
                  <c:v>Vega 8</c:v>
                </c:pt>
                <c:pt idx="3">
                  <c:v>1000</c:v>
                </c:pt>
                <c:pt idx="4">
                  <c:v>GLQUAKE 32Bit</c:v>
                </c:pt>
              </c:strCache>
            </c:strRef>
          </c:tx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GLQuake!$F$3:$J$3</c:f>
              <c:numCache>
                <c:formatCode>0.0</c:formatCode>
                <c:ptCount val="5"/>
                <c:pt idx="0">
                  <c:v>458.22499999999997</c:v>
                </c:pt>
                <c:pt idx="1">
                  <c:v>435.27499999999998</c:v>
                </c:pt>
                <c:pt idx="2">
                  <c:v>415.45000000000005</c:v>
                </c:pt>
                <c:pt idx="3">
                  <c:v>416.75</c:v>
                </c:pt>
                <c:pt idx="4">
                  <c:v>388.15000000000003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E0-46C0-B4B0-A13E4B8092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228279471"/>
        <c:axId val="1228272815"/>
        <c:axId val="1229223839"/>
      </c:bar3DChart>
      <c:catAx>
        <c:axId val="1228279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8272815"/>
        <c:crosses val="autoZero"/>
        <c:auto val="1"/>
        <c:lblAlgn val="ctr"/>
        <c:lblOffset val="100"/>
        <c:noMultiLvlLbl val="0"/>
      </c:catAx>
      <c:valAx>
        <c:axId val="1228272815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228279471"/>
        <c:crosses val="autoZero"/>
        <c:crossBetween val="between"/>
      </c:valAx>
      <c:serAx>
        <c:axId val="12292238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8272815"/>
        <c:crosses val="autoZero"/>
      </c:ser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/>
              <a:t>GLQuake -Verhältnis</a:t>
            </a:r>
            <a:br>
              <a:rPr lang="de-DE"/>
            </a:br>
            <a:r>
              <a:rPr lang="de-DE"/>
              <a:t>FPS</a:t>
            </a:r>
            <a:r>
              <a:rPr lang="de-DE" baseline="0"/>
              <a:t> zu Auflösung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GLQuake!$A$2:$E$2</c:f>
              <c:strCache>
                <c:ptCount val="5"/>
                <c:pt idx="0">
                  <c:v>Ryzen 5 3500U</c:v>
                </c:pt>
                <c:pt idx="1">
                  <c:v>1666</c:v>
                </c:pt>
                <c:pt idx="2">
                  <c:v>Vega 8</c:v>
                </c:pt>
                <c:pt idx="3">
                  <c:v>1000</c:v>
                </c:pt>
                <c:pt idx="4">
                  <c:v>GLQUAKE 32Bit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Winquake!$F$1:$J$1</c:f>
              <c:strCache>
                <c:ptCount val="5"/>
                <c:pt idx="0">
                  <c:v>320*240</c:v>
                </c:pt>
                <c:pt idx="1">
                  <c:v>640*480</c:v>
                </c:pt>
                <c:pt idx="2">
                  <c:v>800*600</c:v>
                </c:pt>
                <c:pt idx="3">
                  <c:v>1024*768</c:v>
                </c:pt>
                <c:pt idx="4">
                  <c:v>1280*1024</c:v>
                </c:pt>
              </c:strCache>
            </c:strRef>
          </c:cat>
          <c:val>
            <c:numRef>
              <c:f>GLQuake!$F$2:$J$2</c:f>
              <c:numCache>
                <c:formatCode>0.0</c:formatCode>
                <c:ptCount val="5"/>
                <c:pt idx="0">
                  <c:v>462</c:v>
                </c:pt>
                <c:pt idx="1">
                  <c:v>432.20000000000005</c:v>
                </c:pt>
                <c:pt idx="2">
                  <c:v>418.32499999999999</c:v>
                </c:pt>
                <c:pt idx="3">
                  <c:v>387.875</c:v>
                </c:pt>
                <c:pt idx="4">
                  <c:v>396.6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D-4671-8D41-B0793FADA8EA}"/>
            </c:ext>
          </c:extLst>
        </c:ser>
        <c:ser>
          <c:idx val="2"/>
          <c:order val="2"/>
          <c:tx>
            <c:strRef>
              <c:f>GLQuake!$E$24</c:f>
              <c:strCache>
                <c:ptCount val="1"/>
                <c:pt idx="0">
                  <c:v>Pixel pro Bild: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25400"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val>
            <c:numRef>
              <c:f>GLQuake!$F$25:$J$25</c:f>
              <c:numCache>
                <c:formatCode>General</c:formatCode>
                <c:ptCount val="5"/>
                <c:pt idx="0">
                  <c:v>76.8</c:v>
                </c:pt>
                <c:pt idx="1">
                  <c:v>307.2</c:v>
                </c:pt>
                <c:pt idx="2">
                  <c:v>480</c:v>
                </c:pt>
                <c:pt idx="3">
                  <c:v>786.43200000000002</c:v>
                </c:pt>
                <c:pt idx="4">
                  <c:v>1310.72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D-4671-8D41-B0793FADA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67599"/>
        <c:axId val="286968431"/>
        <c:axId val="28702763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Winquake!$A$3:$E$3</c15:sqref>
                        </c15:formulaRef>
                      </c:ext>
                    </c:extLst>
                    <c:strCache>
                      <c:ptCount val="5"/>
                      <c:pt idx="0">
                        <c:v>Ryzen 5 3500U</c:v>
                      </c:pt>
                      <c:pt idx="1">
                        <c:v>1666</c:v>
                      </c:pt>
                      <c:pt idx="4">
                        <c:v>WINQUAKE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2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2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  <a:sp3d/>
                </c:spPr>
                <c:cat>
                  <c:strRef>
                    <c:extLst>
                      <c:ext uri="{02D57815-91ED-43cb-92C2-25804820EDAC}">
                        <c15:formulaRef>
                          <c15:sqref>Winquake!$F$1:$J$1</c15:sqref>
                        </c15:formulaRef>
                      </c:ext>
                    </c:extLst>
                    <c:strCache>
                      <c:ptCount val="5"/>
                      <c:pt idx="0">
                        <c:v>320*240</c:v>
                      </c:pt>
                      <c:pt idx="1">
                        <c:v>640*480</c:v>
                      </c:pt>
                      <c:pt idx="2">
                        <c:v>800*600</c:v>
                      </c:pt>
                      <c:pt idx="3">
                        <c:v>1024*768</c:v>
                      </c:pt>
                      <c:pt idx="4">
                        <c:v>1280*1024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Winquake!$F$3:$J$3</c15:sqref>
                        </c15:formulaRef>
                      </c:ext>
                    </c:extLst>
                    <c:numCache>
                      <c:formatCode>0.0</c:formatCode>
                      <c:ptCount val="5"/>
                      <c:pt idx="0">
                        <c:v>570.6</c:v>
                      </c:pt>
                      <c:pt idx="1">
                        <c:v>573</c:v>
                      </c:pt>
                      <c:pt idx="2">
                        <c:v>438.37499999999994</c:v>
                      </c:pt>
                      <c:pt idx="3">
                        <c:v>19.524999999999999</c:v>
                      </c:pt>
                      <c:pt idx="4">
                        <c:v>11.424999999999999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7BCD-4671-8D41-B0793FADA8EA}"/>
                  </c:ext>
                </c:extLst>
              </c15:ser>
            </c15:filteredLineSeries>
          </c:ext>
        </c:extLst>
      </c:line3DChart>
      <c:catAx>
        <c:axId val="2869675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86968431"/>
        <c:crosses val="autoZero"/>
        <c:auto val="1"/>
        <c:lblAlgn val="ctr"/>
        <c:lblOffset val="100"/>
        <c:noMultiLvlLbl val="0"/>
      </c:catAx>
      <c:valAx>
        <c:axId val="28696843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286967599"/>
        <c:crosses val="autoZero"/>
        <c:crossBetween val="between"/>
      </c:valAx>
      <c:serAx>
        <c:axId val="287027631"/>
        <c:scaling>
          <c:orientation val="minMax"/>
        </c:scaling>
        <c:delete val="1"/>
        <c:axPos val="b"/>
        <c:majorTickMark val="out"/>
        <c:minorTickMark val="none"/>
        <c:tickLblPos val="nextTo"/>
        <c:crossAx val="286968431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055297425329988"/>
          <c:y val="0.12053806125748652"/>
          <c:w val="0.33011834040812971"/>
          <c:h val="3.54306652462262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746760</xdr:colOff>
      <xdr:row>30</xdr:row>
      <xdr:rowOff>144780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484F98B-E972-4EE2-83F8-554AE1FC8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31</xdr:row>
      <xdr:rowOff>0</xdr:rowOff>
    </xdr:from>
    <xdr:to>
      <xdr:col>21</xdr:col>
      <xdr:colOff>736600</xdr:colOff>
      <xdr:row>63</xdr:row>
      <xdr:rowOff>127000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86ECCCC-33D6-4B00-B217-EA683FD04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746760</xdr:colOff>
      <xdr:row>32</xdr:row>
      <xdr:rowOff>144780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8452E6F-6C5B-4D07-BBFF-40152446D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33</xdr:row>
      <xdr:rowOff>0</xdr:rowOff>
    </xdr:from>
    <xdr:to>
      <xdr:col>21</xdr:col>
      <xdr:colOff>758371</xdr:colOff>
      <xdr:row>66</xdr:row>
      <xdr:rowOff>13788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C7B81CA2-1244-4952-8B59-5874DBA8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1E8B1-8642-4C08-B029-50A6E0951148}">
  <dimension ref="C3:Q20"/>
  <sheetViews>
    <sheetView tabSelected="1" workbookViewId="0">
      <selection activeCell="D17" sqref="D17"/>
    </sheetView>
  </sheetViews>
  <sheetFormatPr baseColWidth="10" defaultRowHeight="14.4" x14ac:dyDescent="0.3"/>
  <cols>
    <col min="1" max="2" width="11.5546875" style="4"/>
    <col min="3" max="3" width="7.21875" style="4" bestFit="1" customWidth="1"/>
    <col min="4" max="16384" width="11.5546875" style="4"/>
  </cols>
  <sheetData>
    <row r="3" spans="3:17" x14ac:dyDescent="0.3">
      <c r="C3" s="1" t="s">
        <v>0</v>
      </c>
      <c r="D3" s="2" t="s">
        <v>10</v>
      </c>
      <c r="E3" s="2" t="s">
        <v>11</v>
      </c>
      <c r="F3" s="2" t="s">
        <v>10</v>
      </c>
      <c r="G3" s="3" t="s">
        <v>7</v>
      </c>
      <c r="H3" s="1" t="s">
        <v>1</v>
      </c>
      <c r="I3" s="2"/>
      <c r="J3" s="1" t="s">
        <v>2</v>
      </c>
      <c r="K3" s="2"/>
      <c r="L3" s="1" t="s">
        <v>5</v>
      </c>
      <c r="M3" s="2"/>
      <c r="N3" s="1" t="s">
        <v>3</v>
      </c>
      <c r="O3" s="2"/>
      <c r="P3" s="1" t="s">
        <v>4</v>
      </c>
      <c r="Q3" s="1"/>
    </row>
    <row r="4" spans="3:17" ht="28.8" x14ac:dyDescent="0.3">
      <c r="C4" s="4" t="s">
        <v>9</v>
      </c>
      <c r="D4" s="5" t="s">
        <v>6</v>
      </c>
      <c r="E4" s="5"/>
      <c r="F4" s="5"/>
      <c r="G4" s="6" t="s">
        <v>8</v>
      </c>
      <c r="H4" s="4">
        <v>1142.4000000000001</v>
      </c>
      <c r="I4" s="5">
        <f>AVERAGE(H4:H7)</f>
        <v>1126.0999999999999</v>
      </c>
      <c r="J4" s="4">
        <v>1037.3</v>
      </c>
      <c r="K4" s="5">
        <f>AVERAGE(J4:J7)</f>
        <v>1059.9750000000001</v>
      </c>
      <c r="L4" s="4">
        <v>820.7</v>
      </c>
      <c r="M4" s="5">
        <f>AVERAGE(L4:L7)</f>
        <v>824.42500000000007</v>
      </c>
      <c r="N4" s="4">
        <v>22.1</v>
      </c>
      <c r="O4" s="5">
        <f>AVERAGE(N4:N7)</f>
        <v>22.05</v>
      </c>
      <c r="P4" s="4">
        <v>12.6</v>
      </c>
      <c r="Q4" s="5">
        <f>AVERAGE(P4:P7)</f>
        <v>12.55</v>
      </c>
    </row>
    <row r="5" spans="3:17" x14ac:dyDescent="0.3">
      <c r="D5" s="5"/>
      <c r="E5" s="5"/>
      <c r="F5" s="5"/>
      <c r="G5" s="6"/>
      <c r="H5" s="4">
        <v>1075.5999999999999</v>
      </c>
      <c r="I5" s="5"/>
      <c r="J5" s="4">
        <v>1042</v>
      </c>
      <c r="K5" s="5"/>
      <c r="L5" s="4">
        <v>811.8</v>
      </c>
      <c r="M5" s="5"/>
      <c r="N5" s="4">
        <v>22</v>
      </c>
      <c r="O5" s="5"/>
      <c r="P5" s="4">
        <v>12.5</v>
      </c>
    </row>
    <row r="6" spans="3:17" x14ac:dyDescent="0.3">
      <c r="D6" s="5"/>
      <c r="E6" s="5"/>
      <c r="F6" s="5"/>
      <c r="G6" s="6"/>
      <c r="H6" s="4">
        <v>1128.5999999999999</v>
      </c>
      <c r="I6" s="5"/>
      <c r="J6" s="4">
        <v>1097.4000000000001</v>
      </c>
      <c r="K6" s="5"/>
      <c r="L6" s="4">
        <v>836.3</v>
      </c>
      <c r="M6" s="5"/>
      <c r="O6" s="5"/>
    </row>
    <row r="7" spans="3:17" x14ac:dyDescent="0.3">
      <c r="C7" s="1"/>
      <c r="D7" s="2"/>
      <c r="E7" s="2"/>
      <c r="F7" s="2"/>
      <c r="G7" s="3"/>
      <c r="H7" s="1">
        <v>1157.8</v>
      </c>
      <c r="I7" s="2"/>
      <c r="J7" s="1">
        <v>1063.2</v>
      </c>
      <c r="K7" s="2"/>
      <c r="L7" s="1">
        <v>828.9</v>
      </c>
      <c r="M7" s="2"/>
      <c r="N7" s="1"/>
      <c r="O7" s="2"/>
      <c r="P7" s="1"/>
      <c r="Q7" s="1"/>
    </row>
    <row r="8" spans="3:17" ht="28.8" x14ac:dyDescent="0.3">
      <c r="C8" s="4" t="s">
        <v>9</v>
      </c>
      <c r="D8" s="5">
        <v>1666</v>
      </c>
      <c r="E8" s="5"/>
      <c r="F8" s="5"/>
      <c r="G8" s="6" t="s">
        <v>8</v>
      </c>
      <c r="H8" s="4">
        <v>571.1</v>
      </c>
      <c r="I8" s="5">
        <f>AVERAGE(H8:H11)</f>
        <v>570.6</v>
      </c>
      <c r="J8" s="4">
        <v>583.6</v>
      </c>
      <c r="K8" s="5">
        <f>AVERAGE(J8:J11)</f>
        <v>573</v>
      </c>
      <c r="L8" s="4">
        <v>443</v>
      </c>
      <c r="M8" s="5">
        <f>AVERAGE(L8:L11)</f>
        <v>438.37499999999994</v>
      </c>
      <c r="N8" s="4">
        <v>18.7</v>
      </c>
      <c r="O8" s="5">
        <f>AVERAGE(N8:N11)</f>
        <v>19.524999999999999</v>
      </c>
      <c r="P8" s="4">
        <v>11.5</v>
      </c>
      <c r="Q8" s="5">
        <f>AVERAGE(P8:P11)</f>
        <v>11.424999999999999</v>
      </c>
    </row>
    <row r="9" spans="3:17" x14ac:dyDescent="0.3">
      <c r="D9" s="5"/>
      <c r="E9" s="5"/>
      <c r="F9" s="5"/>
      <c r="G9" s="6"/>
      <c r="H9" s="4">
        <v>595.70000000000005</v>
      </c>
      <c r="I9" s="5"/>
      <c r="J9" s="4">
        <v>576.29999999999995</v>
      </c>
      <c r="K9" s="5"/>
      <c r="L9" s="4">
        <v>438.8</v>
      </c>
      <c r="M9" s="5"/>
      <c r="N9" s="4">
        <v>19.2</v>
      </c>
      <c r="O9" s="5"/>
      <c r="P9" s="4">
        <v>11.4</v>
      </c>
    </row>
    <row r="10" spans="3:17" x14ac:dyDescent="0.3">
      <c r="D10" s="5"/>
      <c r="E10" s="5"/>
      <c r="F10" s="5"/>
      <c r="G10" s="6"/>
      <c r="H10" s="4">
        <v>552.29999999999995</v>
      </c>
      <c r="I10" s="5"/>
      <c r="J10" s="4">
        <v>571.4</v>
      </c>
      <c r="K10" s="5"/>
      <c r="L10" s="4">
        <v>446.4</v>
      </c>
      <c r="M10" s="5"/>
      <c r="N10" s="4">
        <v>20.100000000000001</v>
      </c>
      <c r="O10" s="5"/>
      <c r="P10" s="4">
        <v>11.4</v>
      </c>
    </row>
    <row r="11" spans="3:17" x14ac:dyDescent="0.3">
      <c r="C11" s="1"/>
      <c r="D11" s="2"/>
      <c r="E11" s="2"/>
      <c r="F11" s="2"/>
      <c r="G11" s="3"/>
      <c r="H11" s="1">
        <v>563.29999999999995</v>
      </c>
      <c r="I11" s="2"/>
      <c r="J11" s="1">
        <v>560.70000000000005</v>
      </c>
      <c r="K11" s="2"/>
      <c r="L11" s="1">
        <v>425.3</v>
      </c>
      <c r="M11" s="2"/>
      <c r="N11" s="1">
        <v>20.100000000000001</v>
      </c>
      <c r="O11" s="2"/>
      <c r="P11" s="1">
        <v>11.4</v>
      </c>
      <c r="Q11" s="1"/>
    </row>
    <row r="12" spans="3:17" ht="28.8" x14ac:dyDescent="0.3">
      <c r="C12" s="4" t="s">
        <v>9</v>
      </c>
      <c r="D12" s="5">
        <v>1666</v>
      </c>
      <c r="E12" s="5" t="s">
        <v>12</v>
      </c>
      <c r="F12" s="5">
        <v>1000</v>
      </c>
      <c r="G12" s="6" t="s">
        <v>15</v>
      </c>
      <c r="H12" s="4">
        <v>460.5</v>
      </c>
      <c r="I12" s="5">
        <f>AVERAGE(H12:H15)</f>
        <v>462</v>
      </c>
      <c r="J12" s="4">
        <v>434.5</v>
      </c>
      <c r="K12" s="5">
        <f>AVERAGE(J12:J15)</f>
        <v>432.20000000000005</v>
      </c>
      <c r="L12" s="4">
        <v>417.7</v>
      </c>
      <c r="M12" s="5">
        <f>AVERAGE(L12:L15)</f>
        <v>418.32499999999999</v>
      </c>
      <c r="N12" s="4">
        <v>394.3</v>
      </c>
      <c r="O12" s="5">
        <f>AVERAGE(N12:N15)</f>
        <v>387.875</v>
      </c>
      <c r="P12" s="4">
        <v>399.8</v>
      </c>
      <c r="Q12" s="5">
        <f>AVERAGE(P12:P15)</f>
        <v>396.6</v>
      </c>
    </row>
    <row r="13" spans="3:17" x14ac:dyDescent="0.3">
      <c r="D13" s="5"/>
      <c r="E13" s="5"/>
      <c r="F13" s="5"/>
      <c r="G13" s="6"/>
      <c r="H13" s="4">
        <v>464.3</v>
      </c>
      <c r="I13" s="5"/>
      <c r="J13" s="4">
        <v>427.6</v>
      </c>
      <c r="K13" s="5"/>
      <c r="L13" s="4">
        <v>414.8</v>
      </c>
      <c r="M13" s="5"/>
      <c r="N13" s="4">
        <v>393.4</v>
      </c>
      <c r="O13" s="5"/>
      <c r="P13" s="4">
        <v>401.8</v>
      </c>
    </row>
    <row r="14" spans="3:17" x14ac:dyDescent="0.3">
      <c r="D14" s="5"/>
      <c r="E14" s="5"/>
      <c r="F14" s="5"/>
      <c r="G14" s="6"/>
      <c r="H14" s="4">
        <v>460</v>
      </c>
      <c r="I14" s="5"/>
      <c r="J14" s="4">
        <v>432.6</v>
      </c>
      <c r="K14" s="5"/>
      <c r="L14" s="4">
        <v>420.5</v>
      </c>
      <c r="M14" s="5"/>
      <c r="N14" s="4">
        <v>383.4</v>
      </c>
      <c r="O14" s="5"/>
      <c r="P14" s="4">
        <v>392.1</v>
      </c>
    </row>
    <row r="15" spans="3:17" x14ac:dyDescent="0.3">
      <c r="C15" s="1"/>
      <c r="D15" s="2"/>
      <c r="E15" s="2"/>
      <c r="F15" s="2"/>
      <c r="G15" s="3"/>
      <c r="H15" s="1">
        <v>463.2</v>
      </c>
      <c r="I15" s="2"/>
      <c r="J15" s="1">
        <v>434.1</v>
      </c>
      <c r="K15" s="2"/>
      <c r="L15" s="1">
        <v>420.3</v>
      </c>
      <c r="M15" s="2"/>
      <c r="N15" s="1">
        <v>380.4</v>
      </c>
      <c r="O15" s="2"/>
      <c r="P15" s="1">
        <v>392.7</v>
      </c>
      <c r="Q15" s="1"/>
    </row>
    <row r="16" spans="3:17" ht="28.8" x14ac:dyDescent="0.3">
      <c r="C16" s="4" t="s">
        <v>9</v>
      </c>
      <c r="D16" s="5">
        <v>1666</v>
      </c>
      <c r="E16" s="5" t="s">
        <v>12</v>
      </c>
      <c r="F16" s="5">
        <v>1000</v>
      </c>
      <c r="G16" s="6" t="s">
        <v>16</v>
      </c>
      <c r="H16" s="4">
        <v>450.6</v>
      </c>
      <c r="I16" s="5">
        <f>AVERAGE(H16:H19)</f>
        <v>458.22499999999997</v>
      </c>
      <c r="J16" s="4">
        <v>433</v>
      </c>
      <c r="K16" s="5">
        <f>AVERAGE(J16:J19)</f>
        <v>435.27499999999998</v>
      </c>
      <c r="L16" s="4">
        <v>408.3</v>
      </c>
      <c r="M16" s="5">
        <f>AVERAGE(L16:L19)</f>
        <v>415.45000000000005</v>
      </c>
      <c r="N16" s="4">
        <v>418.7</v>
      </c>
      <c r="O16" s="5">
        <f>AVERAGE(N16:N19)</f>
        <v>416.75</v>
      </c>
      <c r="P16" s="4">
        <v>386.4</v>
      </c>
      <c r="Q16" s="5">
        <f>AVERAGE(P16:P19)</f>
        <v>388.15000000000003</v>
      </c>
    </row>
    <row r="17" spans="3:17" x14ac:dyDescent="0.3">
      <c r="D17" s="5"/>
      <c r="E17" s="5"/>
      <c r="F17" s="5"/>
      <c r="G17" s="6"/>
      <c r="H17" s="4">
        <v>446.1</v>
      </c>
      <c r="I17" s="5"/>
      <c r="J17" s="4">
        <v>440.7</v>
      </c>
      <c r="K17" s="5"/>
      <c r="L17" s="4">
        <v>403.1</v>
      </c>
      <c r="M17" s="5"/>
      <c r="N17" s="4">
        <v>418</v>
      </c>
      <c r="O17" s="5"/>
      <c r="P17" s="4">
        <v>387.8</v>
      </c>
    </row>
    <row r="18" spans="3:17" x14ac:dyDescent="0.3">
      <c r="D18" s="5"/>
      <c r="E18" s="5"/>
      <c r="F18" s="5"/>
      <c r="G18" s="6"/>
      <c r="H18" s="4">
        <v>462.9</v>
      </c>
      <c r="I18" s="5"/>
      <c r="J18" s="4">
        <v>432</v>
      </c>
      <c r="K18" s="5"/>
      <c r="L18" s="4">
        <v>426.3</v>
      </c>
      <c r="M18" s="5"/>
      <c r="N18" s="4">
        <v>416.4</v>
      </c>
      <c r="O18" s="5"/>
      <c r="P18" s="4">
        <v>395.1</v>
      </c>
    </row>
    <row r="19" spans="3:17" x14ac:dyDescent="0.3">
      <c r="C19" s="1"/>
      <c r="D19" s="2"/>
      <c r="E19" s="2"/>
      <c r="F19" s="2"/>
      <c r="G19" s="3"/>
      <c r="H19" s="1">
        <v>473.3</v>
      </c>
      <c r="I19" s="2"/>
      <c r="J19" s="1">
        <v>435.4</v>
      </c>
      <c r="K19" s="2"/>
      <c r="L19" s="1">
        <v>424.1</v>
      </c>
      <c r="M19" s="2"/>
      <c r="N19" s="1">
        <v>413.9</v>
      </c>
      <c r="O19" s="2"/>
      <c r="P19" s="1">
        <v>383.3</v>
      </c>
      <c r="Q19" s="1"/>
    </row>
    <row r="20" spans="3:17" x14ac:dyDescent="0.3">
      <c r="D20" s="5"/>
      <c r="E20" s="5"/>
      <c r="F20" s="5"/>
      <c r="G20" s="6"/>
      <c r="I20" s="5"/>
      <c r="K20" s="5"/>
      <c r="M20" s="5"/>
      <c r="O20" s="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5E8A-B192-49BF-A28C-D1706A8588E2}">
  <dimension ref="A1:J25"/>
  <sheetViews>
    <sheetView zoomScale="70" zoomScaleNormal="70" workbookViewId="0">
      <selection activeCell="E31" sqref="E31"/>
    </sheetView>
  </sheetViews>
  <sheetFormatPr baseColWidth="10" defaultRowHeight="14.4" x14ac:dyDescent="0.3"/>
  <cols>
    <col min="1" max="16384" width="11.5546875" style="4"/>
  </cols>
  <sheetData>
    <row r="1" spans="1:10" x14ac:dyDescent="0.3">
      <c r="A1" s="1" t="s">
        <v>0</v>
      </c>
      <c r="B1" s="2" t="s">
        <v>10</v>
      </c>
      <c r="C1" s="2" t="s">
        <v>11</v>
      </c>
      <c r="D1" s="2" t="s">
        <v>10</v>
      </c>
      <c r="E1" s="3" t="s">
        <v>7</v>
      </c>
      <c r="F1" s="9" t="s">
        <v>1</v>
      </c>
      <c r="G1" s="10" t="s">
        <v>2</v>
      </c>
      <c r="H1" s="9" t="s">
        <v>5</v>
      </c>
      <c r="I1" s="10" t="s">
        <v>3</v>
      </c>
      <c r="J1" s="9" t="s">
        <v>4</v>
      </c>
    </row>
    <row r="2" spans="1:10" ht="28.8" x14ac:dyDescent="0.3">
      <c r="A2" s="4" t="str">
        <f>Uebersicht!C4</f>
        <v>Ryzen 5 3500U</v>
      </c>
      <c r="B2" s="5" t="str">
        <f>Uebersicht!D4</f>
        <v>max.</v>
      </c>
      <c r="D2" s="5"/>
      <c r="E2" s="6" t="str">
        <f>Uebersicht!G4</f>
        <v>WINQUAKE</v>
      </c>
      <c r="F2" s="11">
        <f>Uebersicht!I4</f>
        <v>1126.0999999999999</v>
      </c>
      <c r="G2" s="12">
        <f>Uebersicht!K4</f>
        <v>1059.9750000000001</v>
      </c>
      <c r="H2" s="11">
        <f>Uebersicht!M4</f>
        <v>824.42500000000007</v>
      </c>
      <c r="I2" s="12">
        <f>Uebersicht!O4</f>
        <v>22.05</v>
      </c>
      <c r="J2" s="11">
        <f>Uebersicht!Q4</f>
        <v>12.55</v>
      </c>
    </row>
    <row r="3" spans="1:10" ht="28.8" x14ac:dyDescent="0.3">
      <c r="A3" s="4" t="str">
        <f>Uebersicht!C8</f>
        <v>Ryzen 5 3500U</v>
      </c>
      <c r="B3" s="5">
        <f>Uebersicht!D8</f>
        <v>1666</v>
      </c>
      <c r="D3" s="5"/>
      <c r="E3" s="6" t="str">
        <f>Uebersicht!G8</f>
        <v>WINQUAKE</v>
      </c>
      <c r="F3" s="11">
        <f>Uebersicht!I8</f>
        <v>570.6</v>
      </c>
      <c r="G3" s="12">
        <f>Uebersicht!K8</f>
        <v>573</v>
      </c>
      <c r="H3" s="11">
        <f>Uebersicht!M8</f>
        <v>438.37499999999994</v>
      </c>
      <c r="I3" s="12">
        <f>Uebersicht!O8</f>
        <v>19.524999999999999</v>
      </c>
      <c r="J3" s="11">
        <f>Uebersicht!Q8</f>
        <v>11.424999999999999</v>
      </c>
    </row>
    <row r="4" spans="1:10" x14ac:dyDescent="0.3">
      <c r="B4" s="5"/>
      <c r="D4" s="5"/>
      <c r="E4" s="6"/>
      <c r="F4" s="11"/>
      <c r="G4" s="12"/>
      <c r="H4" s="11"/>
      <c r="I4" s="12"/>
      <c r="J4" s="11"/>
    </row>
    <row r="5" spans="1:10" x14ac:dyDescent="0.3">
      <c r="B5" s="5"/>
      <c r="D5" s="5"/>
      <c r="E5" s="6"/>
      <c r="F5" s="11"/>
      <c r="G5" s="12"/>
      <c r="H5" s="11"/>
      <c r="I5" s="12"/>
      <c r="J5" s="11"/>
    </row>
    <row r="6" spans="1:10" x14ac:dyDescent="0.3">
      <c r="B6" s="5"/>
      <c r="D6" s="5"/>
      <c r="E6" s="6"/>
      <c r="F6" s="11"/>
      <c r="G6" s="12"/>
      <c r="H6" s="11"/>
      <c r="I6" s="12"/>
      <c r="J6" s="11"/>
    </row>
    <row r="7" spans="1:10" x14ac:dyDescent="0.3">
      <c r="B7" s="5"/>
      <c r="D7" s="5"/>
      <c r="E7" s="6"/>
      <c r="F7" s="11"/>
      <c r="G7" s="12"/>
      <c r="H7" s="11"/>
      <c r="I7" s="12"/>
      <c r="J7" s="11"/>
    </row>
    <row r="8" spans="1:10" x14ac:dyDescent="0.3">
      <c r="B8" s="5"/>
      <c r="D8" s="5"/>
      <c r="E8" s="6"/>
      <c r="F8" s="11"/>
      <c r="G8" s="12"/>
      <c r="H8" s="11"/>
      <c r="I8" s="12"/>
      <c r="J8" s="11"/>
    </row>
    <row r="9" spans="1:10" x14ac:dyDescent="0.3">
      <c r="B9" s="5"/>
      <c r="D9" s="5"/>
      <c r="E9" s="6"/>
      <c r="F9" s="11"/>
      <c r="G9" s="12"/>
      <c r="H9" s="11"/>
      <c r="I9" s="12"/>
      <c r="J9" s="11"/>
    </row>
    <row r="10" spans="1:10" x14ac:dyDescent="0.3">
      <c r="B10" s="5"/>
      <c r="D10" s="5"/>
      <c r="E10" s="6"/>
      <c r="F10" s="11"/>
      <c r="G10" s="12"/>
      <c r="H10" s="11"/>
      <c r="I10" s="12"/>
      <c r="J10" s="11"/>
    </row>
    <row r="11" spans="1:10" x14ac:dyDescent="0.3">
      <c r="B11" s="5"/>
      <c r="D11" s="5"/>
      <c r="E11" s="6"/>
      <c r="F11" s="11"/>
      <c r="G11" s="12"/>
      <c r="H11" s="11"/>
      <c r="I11" s="12"/>
      <c r="J11" s="11"/>
    </row>
    <row r="12" spans="1:10" x14ac:dyDescent="0.3">
      <c r="B12" s="5"/>
      <c r="D12" s="5"/>
      <c r="E12" s="6"/>
      <c r="F12" s="11"/>
      <c r="G12" s="12"/>
      <c r="H12" s="11"/>
      <c r="I12" s="12"/>
      <c r="J12" s="11"/>
    </row>
    <row r="13" spans="1:10" x14ac:dyDescent="0.3">
      <c r="B13" s="5"/>
      <c r="D13" s="5"/>
      <c r="E13" s="6"/>
      <c r="F13" s="11"/>
      <c r="G13" s="12"/>
      <c r="H13" s="11"/>
      <c r="I13" s="12"/>
      <c r="J13" s="11"/>
    </row>
    <row r="14" spans="1:10" x14ac:dyDescent="0.3">
      <c r="B14" s="5"/>
      <c r="D14" s="5"/>
      <c r="E14" s="6"/>
      <c r="F14" s="11"/>
      <c r="G14" s="12"/>
      <c r="H14" s="11"/>
      <c r="I14" s="12"/>
      <c r="J14" s="11"/>
    </row>
    <row r="15" spans="1:10" x14ac:dyDescent="0.3">
      <c r="B15" s="5"/>
      <c r="D15" s="5"/>
      <c r="E15" s="6"/>
      <c r="F15" s="11"/>
      <c r="G15" s="12"/>
      <c r="H15" s="11"/>
      <c r="I15" s="12"/>
      <c r="J15" s="11"/>
    </row>
    <row r="16" spans="1:10" x14ac:dyDescent="0.3">
      <c r="B16" s="5"/>
      <c r="D16" s="5"/>
      <c r="E16" s="6"/>
      <c r="F16" s="11"/>
      <c r="G16" s="12"/>
      <c r="H16" s="11"/>
      <c r="I16" s="12"/>
      <c r="J16" s="11"/>
    </row>
    <row r="17" spans="2:10" x14ac:dyDescent="0.3">
      <c r="B17" s="5"/>
      <c r="D17" s="5"/>
      <c r="E17" s="6"/>
      <c r="F17" s="11"/>
      <c r="G17" s="12"/>
      <c r="H17" s="11"/>
      <c r="I17" s="12"/>
      <c r="J17" s="11"/>
    </row>
    <row r="18" spans="2:10" x14ac:dyDescent="0.3">
      <c r="B18" s="5"/>
      <c r="D18" s="5"/>
      <c r="E18" s="6"/>
      <c r="F18" s="11"/>
      <c r="G18" s="12"/>
      <c r="H18" s="11"/>
      <c r="I18" s="12"/>
      <c r="J18" s="11"/>
    </row>
    <row r="19" spans="2:10" x14ac:dyDescent="0.3">
      <c r="B19" s="5"/>
      <c r="D19" s="5"/>
      <c r="E19" s="6"/>
      <c r="F19" s="11"/>
      <c r="G19" s="12"/>
      <c r="H19" s="11"/>
      <c r="I19" s="12"/>
      <c r="J19" s="11"/>
    </row>
    <row r="20" spans="2:10" x14ac:dyDescent="0.3">
      <c r="B20" s="5"/>
      <c r="D20" s="5"/>
      <c r="E20" s="6"/>
      <c r="F20" s="11"/>
      <c r="G20" s="12"/>
      <c r="H20" s="11"/>
      <c r="I20" s="12"/>
      <c r="J20" s="11"/>
    </row>
    <row r="23" spans="2:10" x14ac:dyDescent="0.3">
      <c r="E23" s="1" t="s">
        <v>13</v>
      </c>
      <c r="F23" s="9" t="s">
        <v>1</v>
      </c>
      <c r="G23" s="10" t="s">
        <v>2</v>
      </c>
      <c r="H23" s="9" t="s">
        <v>5</v>
      </c>
      <c r="I23" s="10" t="s">
        <v>3</v>
      </c>
      <c r="J23" s="9" t="s">
        <v>4</v>
      </c>
    </row>
    <row r="24" spans="2:10" x14ac:dyDescent="0.3">
      <c r="E24" s="14" t="s">
        <v>14</v>
      </c>
      <c r="F24" s="13">
        <f>320*240</f>
        <v>76800</v>
      </c>
      <c r="G24" s="15">
        <f>640*480</f>
        <v>307200</v>
      </c>
      <c r="H24" s="13">
        <f>800*600</f>
        <v>480000</v>
      </c>
      <c r="I24" s="15">
        <f>1024*768</f>
        <v>786432</v>
      </c>
      <c r="J24" s="13">
        <f>1280*1024</f>
        <v>1310720</v>
      </c>
    </row>
    <row r="25" spans="2:10" x14ac:dyDescent="0.3">
      <c r="F25" s="16">
        <f>F24/1000</f>
        <v>76.8</v>
      </c>
      <c r="G25" s="17">
        <f>G24/1000</f>
        <v>307.2</v>
      </c>
      <c r="H25" s="16">
        <f>H24/1000</f>
        <v>480</v>
      </c>
      <c r="I25" s="17">
        <f>I24/1000</f>
        <v>786.43200000000002</v>
      </c>
      <c r="J25" s="16">
        <f>J24/1000</f>
        <v>1310.72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9BF6D-D6F9-44CE-98B2-9A82CDDC79E3}">
  <dimension ref="A1:AI173"/>
  <sheetViews>
    <sheetView zoomScale="80" zoomScaleNormal="80" workbookViewId="0">
      <selection activeCell="J35" sqref="J35"/>
    </sheetView>
  </sheetViews>
  <sheetFormatPr baseColWidth="10" defaultRowHeight="14.4" x14ac:dyDescent="0.3"/>
  <sheetData>
    <row r="1" spans="1:35" x14ac:dyDescent="0.3">
      <c r="A1" s="1" t="s">
        <v>0</v>
      </c>
      <c r="B1" s="2" t="s">
        <v>10</v>
      </c>
      <c r="C1" s="2" t="s">
        <v>11</v>
      </c>
      <c r="D1" s="2" t="s">
        <v>10</v>
      </c>
      <c r="E1" s="3" t="s">
        <v>7</v>
      </c>
      <c r="F1" s="1" t="s">
        <v>1</v>
      </c>
      <c r="G1" s="2" t="s">
        <v>2</v>
      </c>
      <c r="H1" s="1" t="s">
        <v>5</v>
      </c>
      <c r="I1" s="2" t="s">
        <v>3</v>
      </c>
      <c r="J1" s="1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1:35" x14ac:dyDescent="0.3">
      <c r="A2" t="str">
        <f>Uebersicht!C12</f>
        <v>Ryzen 5 3500U</v>
      </c>
      <c r="B2" s="7">
        <f>Uebersicht!D12</f>
        <v>1666</v>
      </c>
      <c r="C2" t="str">
        <f>Uebersicht!E12</f>
        <v>Vega 8</v>
      </c>
      <c r="D2" s="7">
        <f>Uebersicht!F12</f>
        <v>1000</v>
      </c>
      <c r="E2" s="8" t="str">
        <f>Uebersicht!G12</f>
        <v>GLQUAKE 32Bit</v>
      </c>
      <c r="F2" s="11">
        <f>Uebersicht!I12</f>
        <v>462</v>
      </c>
      <c r="G2" s="12">
        <f>Uebersicht!K12</f>
        <v>432.20000000000005</v>
      </c>
      <c r="H2" s="11">
        <f>Uebersicht!M12</f>
        <v>418.32499999999999</v>
      </c>
      <c r="I2" s="12">
        <f>Uebersicht!O12</f>
        <v>387.875</v>
      </c>
      <c r="J2" s="11">
        <f>Uebersicht!Q12</f>
        <v>396.6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spans="1:35" x14ac:dyDescent="0.3">
      <c r="A3" t="str">
        <f>Uebersicht!C16</f>
        <v>Ryzen 5 3500U</v>
      </c>
      <c r="B3" s="7">
        <f>Uebersicht!D16</f>
        <v>1666</v>
      </c>
      <c r="C3" t="str">
        <f>Uebersicht!E16</f>
        <v>Vega 8</v>
      </c>
      <c r="D3" s="7">
        <f>Uebersicht!F16</f>
        <v>1000</v>
      </c>
      <c r="E3" s="8" t="str">
        <f>Uebersicht!G16</f>
        <v>GLQUAKE 16Bit</v>
      </c>
      <c r="F3" s="11">
        <f>Uebersicht!I16</f>
        <v>458.22499999999997</v>
      </c>
      <c r="G3" s="12">
        <f>Uebersicht!K16</f>
        <v>435.27499999999998</v>
      </c>
      <c r="H3" s="11">
        <f>Uebersicht!M16</f>
        <v>415.45000000000005</v>
      </c>
      <c r="I3" s="12">
        <f>Uebersicht!O16</f>
        <v>416.75</v>
      </c>
      <c r="J3" s="11">
        <f>Uebersicht!Q16</f>
        <v>388.15000000000003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x14ac:dyDescent="0.3">
      <c r="B4" s="7"/>
      <c r="D4" s="7"/>
      <c r="E4" s="8"/>
      <c r="F4" s="11"/>
      <c r="G4" s="12"/>
      <c r="H4" s="11"/>
      <c r="I4" s="12"/>
      <c r="J4" s="11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x14ac:dyDescent="0.3">
      <c r="B5" s="7"/>
      <c r="D5" s="7"/>
      <c r="E5" s="8"/>
      <c r="F5" s="11"/>
      <c r="G5" s="12"/>
      <c r="H5" s="11"/>
      <c r="I5" s="12"/>
      <c r="J5" s="11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spans="1:35" x14ac:dyDescent="0.3">
      <c r="B6" s="7"/>
      <c r="D6" s="7"/>
      <c r="E6" s="8"/>
      <c r="F6" s="11"/>
      <c r="G6" s="12"/>
      <c r="H6" s="11"/>
      <c r="I6" s="12"/>
      <c r="J6" s="11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x14ac:dyDescent="0.3">
      <c r="B7" s="7"/>
      <c r="D7" s="7"/>
      <c r="E7" s="8"/>
      <c r="F7" s="11"/>
      <c r="G7" s="12"/>
      <c r="H7" s="11"/>
      <c r="I7" s="12"/>
      <c r="J7" s="11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5" x14ac:dyDescent="0.3">
      <c r="B8" s="7"/>
      <c r="D8" s="7"/>
      <c r="E8" s="8"/>
      <c r="F8" s="11"/>
      <c r="G8" s="12"/>
      <c r="H8" s="11"/>
      <c r="I8" s="12"/>
      <c r="J8" s="1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35" x14ac:dyDescent="0.3">
      <c r="B9" s="7"/>
      <c r="D9" s="7"/>
      <c r="E9" s="8"/>
      <c r="F9" s="11"/>
      <c r="G9" s="12"/>
      <c r="H9" s="11"/>
      <c r="I9" s="12"/>
      <c r="J9" s="1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spans="1:35" x14ac:dyDescent="0.3">
      <c r="B10" s="7"/>
      <c r="D10" s="7"/>
      <c r="E10" s="8"/>
      <c r="F10" s="11"/>
      <c r="G10" s="12"/>
      <c r="H10" s="11"/>
      <c r="I10" s="12"/>
      <c r="J10" s="1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x14ac:dyDescent="0.3">
      <c r="B11" s="7"/>
      <c r="D11" s="7"/>
      <c r="E11" s="8"/>
      <c r="F11" s="11"/>
      <c r="G11" s="12"/>
      <c r="H11" s="11"/>
      <c r="I11" s="12"/>
      <c r="J11" s="1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x14ac:dyDescent="0.3">
      <c r="B12" s="7"/>
      <c r="D12" s="7"/>
      <c r="E12" s="8"/>
      <c r="F12" s="11"/>
      <c r="G12" s="12"/>
      <c r="H12" s="11"/>
      <c r="I12" s="12"/>
      <c r="J12" s="1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5" x14ac:dyDescent="0.3">
      <c r="B13" s="7"/>
      <c r="D13" s="7"/>
      <c r="E13" s="8"/>
      <c r="F13" s="11"/>
      <c r="G13" s="12"/>
      <c r="H13" s="11"/>
      <c r="I13" s="12"/>
      <c r="J13" s="1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35" x14ac:dyDescent="0.3">
      <c r="B14" s="7"/>
      <c r="D14" s="7"/>
      <c r="E14" s="8"/>
      <c r="F14" s="11"/>
      <c r="G14" s="12"/>
      <c r="H14" s="11"/>
      <c r="I14" s="12"/>
      <c r="J14" s="1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5" x14ac:dyDescent="0.3">
      <c r="B15" s="7"/>
      <c r="D15" s="7"/>
      <c r="E15" s="8"/>
      <c r="F15" s="11"/>
      <c r="G15" s="12"/>
      <c r="H15" s="11"/>
      <c r="I15" s="12"/>
      <c r="J15" s="1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x14ac:dyDescent="0.3">
      <c r="B16" s="7"/>
      <c r="D16" s="7"/>
      <c r="E16" s="8"/>
      <c r="F16" s="11"/>
      <c r="G16" s="12"/>
      <c r="H16" s="11"/>
      <c r="I16" s="12"/>
      <c r="J16" s="1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2:35" x14ac:dyDescent="0.3">
      <c r="B17" s="7"/>
      <c r="D17" s="7"/>
      <c r="E17" s="8"/>
      <c r="F17" s="11"/>
      <c r="G17" s="12"/>
      <c r="H17" s="11"/>
      <c r="I17" s="12"/>
      <c r="J17" s="1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2:35" x14ac:dyDescent="0.3">
      <c r="B18" s="7"/>
      <c r="D18" s="7"/>
      <c r="E18" s="8"/>
      <c r="F18" s="11"/>
      <c r="G18" s="12"/>
      <c r="H18" s="11"/>
      <c r="I18" s="12"/>
      <c r="J18" s="11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2:35" x14ac:dyDescent="0.3">
      <c r="B19" s="7"/>
      <c r="D19" s="7"/>
      <c r="E19" s="8"/>
      <c r="F19" s="11"/>
      <c r="G19" s="12"/>
      <c r="H19" s="11"/>
      <c r="I19" s="12"/>
      <c r="J19" s="11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2:35" x14ac:dyDescent="0.3">
      <c r="B20" s="7"/>
      <c r="D20" s="7"/>
      <c r="E20" s="8"/>
      <c r="F20" s="11"/>
      <c r="G20" s="12"/>
      <c r="H20" s="11"/>
      <c r="I20" s="12"/>
      <c r="J20" s="11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2:35" x14ac:dyDescent="0.3"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2:35" x14ac:dyDescent="0.3"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2:35" x14ac:dyDescent="0.3">
      <c r="E23" s="1" t="s">
        <v>13</v>
      </c>
      <c r="F23" s="9" t="s">
        <v>1</v>
      </c>
      <c r="G23" s="10" t="s">
        <v>2</v>
      </c>
      <c r="H23" s="9" t="s">
        <v>5</v>
      </c>
      <c r="I23" s="10" t="s">
        <v>3</v>
      </c>
      <c r="J23" s="9" t="s">
        <v>4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2:35" x14ac:dyDescent="0.3">
      <c r="E24" s="14" t="s">
        <v>14</v>
      </c>
      <c r="F24" s="13">
        <f>320*240</f>
        <v>76800</v>
      </c>
      <c r="G24" s="15">
        <f>640*480</f>
        <v>307200</v>
      </c>
      <c r="H24" s="13">
        <f>800*600</f>
        <v>480000</v>
      </c>
      <c r="I24" s="15">
        <f>1024*768</f>
        <v>786432</v>
      </c>
      <c r="J24" s="13">
        <f>1280*1024</f>
        <v>1310720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2:35" x14ac:dyDescent="0.3">
      <c r="E25" s="4"/>
      <c r="F25" s="16">
        <f>F24/1000</f>
        <v>76.8</v>
      </c>
      <c r="G25" s="17">
        <f>G24/1000</f>
        <v>307.2</v>
      </c>
      <c r="H25" s="16">
        <f>H24/1000</f>
        <v>480</v>
      </c>
      <c r="I25" s="17">
        <f>I24/1000</f>
        <v>786.43200000000002</v>
      </c>
      <c r="J25" s="16">
        <f>J24/1000</f>
        <v>1310.72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</row>
    <row r="26" spans="2:35" x14ac:dyDescent="0.3"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2:35" x14ac:dyDescent="0.3"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2:35" x14ac:dyDescent="0.3"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</row>
    <row r="29" spans="2:35" x14ac:dyDescent="0.3"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2:35" x14ac:dyDescent="0.3"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2:35" x14ac:dyDescent="0.3"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5" x14ac:dyDescent="0.3"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1:35" x14ac:dyDescent="0.3"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1:35" x14ac:dyDescent="0.3"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</row>
    <row r="35" spans="11:35" x14ac:dyDescent="0.3"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</row>
    <row r="36" spans="11:35" x14ac:dyDescent="0.3"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1:35" x14ac:dyDescent="0.3"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11:35" x14ac:dyDescent="0.3"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</row>
    <row r="39" spans="11:35" x14ac:dyDescent="0.3"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</row>
    <row r="40" spans="11:35" x14ac:dyDescent="0.3"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</row>
    <row r="41" spans="11:35" x14ac:dyDescent="0.3"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</row>
    <row r="42" spans="11:35" x14ac:dyDescent="0.3"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</row>
    <row r="43" spans="11:35" x14ac:dyDescent="0.3"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1:35" x14ac:dyDescent="0.3"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</row>
    <row r="45" spans="11:35" x14ac:dyDescent="0.3"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11:35" x14ac:dyDescent="0.3"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11:35" x14ac:dyDescent="0.3"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1:35" x14ac:dyDescent="0.3"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1:35" x14ac:dyDescent="0.3"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11:35" x14ac:dyDescent="0.3"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1:35" x14ac:dyDescent="0.3"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11:35" x14ac:dyDescent="0.3"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1:35" x14ac:dyDescent="0.3"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</row>
    <row r="54" spans="11:35" x14ac:dyDescent="0.3"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</row>
    <row r="55" spans="11:35" x14ac:dyDescent="0.3"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</row>
    <row r="56" spans="11:35" x14ac:dyDescent="0.3"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1:35" x14ac:dyDescent="0.3"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1:35" x14ac:dyDescent="0.3"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1:35" x14ac:dyDescent="0.3"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</row>
    <row r="60" spans="11:35" x14ac:dyDescent="0.3"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</row>
    <row r="61" spans="11:35" x14ac:dyDescent="0.3"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11:35" x14ac:dyDescent="0.3"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</row>
    <row r="63" spans="11:35" x14ac:dyDescent="0.3"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</row>
    <row r="64" spans="11:35" x14ac:dyDescent="0.3"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1:35" x14ac:dyDescent="0.3"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</row>
    <row r="66" spans="11:35" x14ac:dyDescent="0.3"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</row>
    <row r="67" spans="11:35" x14ac:dyDescent="0.3"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</row>
    <row r="68" spans="11:35" x14ac:dyDescent="0.3"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1:35" x14ac:dyDescent="0.3"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</row>
    <row r="70" spans="11:35" x14ac:dyDescent="0.3"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1:35" x14ac:dyDescent="0.3"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1:35" x14ac:dyDescent="0.3"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</row>
    <row r="73" spans="11:35" x14ac:dyDescent="0.3"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</row>
    <row r="74" spans="11:35" x14ac:dyDescent="0.3"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</row>
    <row r="75" spans="11:35" x14ac:dyDescent="0.3"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</row>
    <row r="76" spans="11:35" x14ac:dyDescent="0.3"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1:35" x14ac:dyDescent="0.3"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</row>
    <row r="78" spans="11:35" x14ac:dyDescent="0.3"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</row>
    <row r="79" spans="11:35" x14ac:dyDescent="0.3"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</row>
    <row r="80" spans="11:35" x14ac:dyDescent="0.3"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</row>
    <row r="81" spans="11:35" x14ac:dyDescent="0.3"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</row>
    <row r="82" spans="11:35" x14ac:dyDescent="0.3"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1:35" x14ac:dyDescent="0.3"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1:35" x14ac:dyDescent="0.3"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</row>
    <row r="85" spans="11:35" x14ac:dyDescent="0.3"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</row>
    <row r="86" spans="11:35" x14ac:dyDescent="0.3"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</row>
    <row r="87" spans="11:35" x14ac:dyDescent="0.3"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</row>
    <row r="88" spans="11:35" x14ac:dyDescent="0.3"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</row>
    <row r="89" spans="11:35" x14ac:dyDescent="0.3"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</row>
    <row r="90" spans="11:35" x14ac:dyDescent="0.3"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</row>
    <row r="91" spans="11:35" x14ac:dyDescent="0.3"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</row>
    <row r="92" spans="11:35" x14ac:dyDescent="0.3"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</row>
    <row r="93" spans="11:35" x14ac:dyDescent="0.3"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</row>
    <row r="94" spans="11:35" x14ac:dyDescent="0.3"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</row>
    <row r="95" spans="11:35" x14ac:dyDescent="0.3"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</row>
    <row r="96" spans="11:35" x14ac:dyDescent="0.3"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</row>
    <row r="97" spans="11:35" x14ac:dyDescent="0.3"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</row>
    <row r="98" spans="11:35" x14ac:dyDescent="0.3"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</row>
    <row r="99" spans="11:35" x14ac:dyDescent="0.3"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</row>
    <row r="100" spans="11:35" x14ac:dyDescent="0.3"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1:35" x14ac:dyDescent="0.3"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1:35" x14ac:dyDescent="0.3"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1:35" x14ac:dyDescent="0.3"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1:35" x14ac:dyDescent="0.3"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1:35" x14ac:dyDescent="0.3"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1:35" x14ac:dyDescent="0.3"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spans="11:35" x14ac:dyDescent="0.3"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spans="11:35" x14ac:dyDescent="0.3"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1:35" x14ac:dyDescent="0.3"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1:35" x14ac:dyDescent="0.3"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1:35" x14ac:dyDescent="0.3"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1:35" x14ac:dyDescent="0.3"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spans="11:35" x14ac:dyDescent="0.3"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spans="11:35" x14ac:dyDescent="0.3"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spans="11:35" x14ac:dyDescent="0.3"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spans="11:35" x14ac:dyDescent="0.3"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spans="11:35" x14ac:dyDescent="0.3"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spans="11:35" x14ac:dyDescent="0.3"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spans="11:35" x14ac:dyDescent="0.3"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spans="11:35" x14ac:dyDescent="0.3"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1:35" x14ac:dyDescent="0.3"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</row>
    <row r="122" spans="11:35" x14ac:dyDescent="0.3"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</row>
    <row r="123" spans="11:35" x14ac:dyDescent="0.3"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</row>
    <row r="124" spans="11:35" x14ac:dyDescent="0.3"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</row>
    <row r="125" spans="11:35" x14ac:dyDescent="0.3"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</row>
    <row r="126" spans="11:35" x14ac:dyDescent="0.3"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</row>
    <row r="127" spans="11:35" x14ac:dyDescent="0.3"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</row>
    <row r="128" spans="11:35" x14ac:dyDescent="0.3"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</row>
    <row r="129" spans="11:35" x14ac:dyDescent="0.3"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11:35" x14ac:dyDescent="0.3"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</row>
    <row r="131" spans="11:35" x14ac:dyDescent="0.3"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</row>
    <row r="132" spans="11:35" x14ac:dyDescent="0.3"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</row>
    <row r="133" spans="11:35" x14ac:dyDescent="0.3"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</row>
    <row r="134" spans="11:35" x14ac:dyDescent="0.3"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</row>
    <row r="135" spans="11:35" x14ac:dyDescent="0.3"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</row>
    <row r="136" spans="11:35" x14ac:dyDescent="0.3"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</row>
    <row r="137" spans="11:35" x14ac:dyDescent="0.3"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1:35" x14ac:dyDescent="0.3"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</row>
    <row r="139" spans="11:35" x14ac:dyDescent="0.3"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</row>
    <row r="140" spans="11:35" x14ac:dyDescent="0.3"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</row>
    <row r="141" spans="11:35" x14ac:dyDescent="0.3"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1:35" x14ac:dyDescent="0.3"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1:35" x14ac:dyDescent="0.3"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1:35" x14ac:dyDescent="0.3"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1:35" x14ac:dyDescent="0.3"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</row>
    <row r="146" spans="11:35" x14ac:dyDescent="0.3"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1:35" x14ac:dyDescent="0.3"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</row>
    <row r="148" spans="11:35" x14ac:dyDescent="0.3"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</row>
    <row r="149" spans="11:35" x14ac:dyDescent="0.3"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</row>
    <row r="150" spans="11:35" x14ac:dyDescent="0.3"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</row>
    <row r="151" spans="11:35" x14ac:dyDescent="0.3"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</row>
    <row r="152" spans="11:35" x14ac:dyDescent="0.3"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</row>
    <row r="153" spans="11:35" x14ac:dyDescent="0.3"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</row>
    <row r="154" spans="11:35" x14ac:dyDescent="0.3"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</row>
    <row r="155" spans="11:35" x14ac:dyDescent="0.3"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</row>
    <row r="156" spans="11:35" x14ac:dyDescent="0.3"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</row>
    <row r="157" spans="11:35" x14ac:dyDescent="0.3"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</row>
    <row r="158" spans="11:35" x14ac:dyDescent="0.3"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</row>
    <row r="159" spans="11:35" x14ac:dyDescent="0.3"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1:35" x14ac:dyDescent="0.3"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1:35" x14ac:dyDescent="0.3"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1:35" x14ac:dyDescent="0.3"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spans="11:35" x14ac:dyDescent="0.3"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</row>
    <row r="164" spans="11:35" x14ac:dyDescent="0.3"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</row>
    <row r="165" spans="11:35" x14ac:dyDescent="0.3"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</row>
    <row r="166" spans="11:35" x14ac:dyDescent="0.3"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</row>
    <row r="167" spans="11:35" x14ac:dyDescent="0.3"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spans="11:35" x14ac:dyDescent="0.3"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spans="11:35" x14ac:dyDescent="0.3"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1:35" x14ac:dyDescent="0.3"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1:35" x14ac:dyDescent="0.3"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1:35" x14ac:dyDescent="0.3"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1:35" x14ac:dyDescent="0.3"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</row>
  </sheetData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Uebersicht</vt:lpstr>
      <vt:lpstr>Winquake</vt:lpstr>
      <vt:lpstr>GLQuake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Merchel</dc:creator>
  <cp:lastModifiedBy>Andreas Merchel</cp:lastModifiedBy>
  <cp:lastPrinted>2021-02-02T15:46:01Z</cp:lastPrinted>
  <dcterms:created xsi:type="dcterms:W3CDTF">2021-02-02T09:26:23Z</dcterms:created>
  <dcterms:modified xsi:type="dcterms:W3CDTF">2021-02-02T15:46:06Z</dcterms:modified>
</cp:coreProperties>
</file>